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" yWindow="305" windowWidth="15577" windowHeight="7200" activeTab="1"/>
  </bookViews>
  <sheets>
    <sheet name="Sheet1" sheetId="33" r:id="rId1"/>
    <sheet name="4" sheetId="36" r:id="rId2"/>
  </sheets>
  <calcPr calcId="144525"/>
</workbook>
</file>

<file path=xl/calcChain.xml><?xml version="1.0" encoding="utf-8"?>
<calcChain xmlns="http://schemas.openxmlformats.org/spreadsheetml/2006/main">
  <c r="I17" i="36" l="1"/>
  <c r="G17" i="36"/>
  <c r="E17" i="36"/>
  <c r="I15" i="36"/>
  <c r="G15" i="36"/>
  <c r="E15" i="36"/>
  <c r="I14" i="36"/>
  <c r="G14" i="36"/>
  <c r="E14" i="36"/>
  <c r="I13" i="36"/>
  <c r="G13" i="36"/>
  <c r="E13" i="36"/>
  <c r="I12" i="36"/>
  <c r="G12" i="36"/>
  <c r="E12" i="36"/>
  <c r="I11" i="36"/>
  <c r="G11" i="36"/>
  <c r="E11" i="36"/>
  <c r="A11" i="36"/>
  <c r="A12" i="36" s="1"/>
  <c r="A13" i="36" s="1"/>
  <c r="A14" i="36" s="1"/>
  <c r="A15" i="36" s="1"/>
  <c r="A17" i="36" s="1"/>
  <c r="I10" i="36"/>
  <c r="G10" i="36"/>
  <c r="E10" i="36"/>
</calcChain>
</file>

<file path=xl/sharedStrings.xml><?xml version="1.0" encoding="utf-8"?>
<sst xmlns="http://schemas.openxmlformats.org/spreadsheetml/2006/main" count="68" uniqueCount="42">
  <si>
    <t>TT</t>
  </si>
  <si>
    <t>Xếp loại</t>
  </si>
  <si>
    <t>TRƯỜNG CAO ĐẲNG LÝ TỰ TRỌNG</t>
  </si>
  <si>
    <t>THÀNH PHỐ HỒ CHÍ MINH</t>
  </si>
  <si>
    <t>D</t>
  </si>
  <si>
    <t>CỘNG HÒA XÃ HỘI CHỦ NGHĨA VIỆT NAM</t>
  </si>
  <si>
    <t>Độc lập - Tự do - Hạnh phúc</t>
  </si>
  <si>
    <t>Họ và tên</t>
  </si>
  <si>
    <t>Mã số E-office</t>
  </si>
  <si>
    <t>Điểm</t>
  </si>
  <si>
    <t>Ghi chú</t>
  </si>
  <si>
    <t>A1</t>
  </si>
  <si>
    <t>A4</t>
  </si>
  <si>
    <t>A2</t>
  </si>
  <si>
    <t>A3</t>
  </si>
  <si>
    <t>B1</t>
  </si>
  <si>
    <t>I. Viên chức</t>
  </si>
  <si>
    <t>B2</t>
  </si>
  <si>
    <t>C1</t>
  </si>
  <si>
    <t>C2</t>
  </si>
  <si>
    <t>E</t>
  </si>
  <si>
    <t>A DN</t>
  </si>
  <si>
    <t>II. Hợp đồng trường</t>
  </si>
  <si>
    <t>Nguyễn Chí Nhân</t>
  </si>
  <si>
    <t>01009009</t>
  </si>
  <si>
    <t>Trương Thị Hồng</t>
  </si>
  <si>
    <t>01023002</t>
  </si>
  <si>
    <t>Nguyễn Thanh Sơn</t>
  </si>
  <si>
    <t>01006003</t>
  </si>
  <si>
    <t>Vũ Thị Thu Thủy</t>
  </si>
  <si>
    <t>01013032</t>
  </si>
  <si>
    <t>Nguyễn Thị Tuyết</t>
  </si>
  <si>
    <t>01022061</t>
  </si>
  <si>
    <t>Lương Minh Dũng</t>
  </si>
  <si>
    <t>01015027</t>
  </si>
  <si>
    <t>Nguyễn Yến Nhi</t>
  </si>
  <si>
    <t>01006006</t>
  </si>
  <si>
    <t>PHÒNG KHẢO THÍ VÀ ĐBCL</t>
  </si>
  <si>
    <t>Tháng 01/2021</t>
  </si>
  <si>
    <t>Tháng 02/2021</t>
  </si>
  <si>
    <t>Tháng 3/2021</t>
  </si>
  <si>
    <t xml:space="preserve">DANH SÁCH XÉT THI ĐUA THÁNG TRONG QUÝ 1 NĂM HỌC 2021 - 2022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</si>
</sst>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Border="1"/>
    <xf numFmtId="0" fontId="4" fillId="0" borderId="0" xfId="0" applyFont="1"/>
    <xf numFmtId="0" fontId="4" fillId="0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11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1" fillId="0" borderId="0" xfId="0" applyFont="1" applyFill="1"/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756132</xdr:colOff>
      <xdr:row>3</xdr:row>
      <xdr:rowOff>28575</xdr:rowOff>
    </xdr:from>
    <xdr:to>
      <xdr:col>2</xdr:col>
      <xdr:colOff>537057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107824" y="582490"/>
          <a:ext cx="14250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114315</xdr:colOff>
      <xdr:row>2</xdr:row>
      <xdr:rowOff>28575</xdr:rowOff>
    </xdr:from>
    <xdr:to>
      <xdr:col>10</xdr:col>
      <xdr:colOff>184653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6233761" y="397852"/>
          <a:ext cx="15474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workbookViewId="0">
      <selection activeCell="B6" sqref="B6"/>
    </sheetView>
  </sheetViews>
  <sheetFormatPr defaultRowHeight="14.55" x14ac:dyDescent="0.25"/>
  <cols>
    <col min="2" max="2" width="10.125" customWidth="1"/>
  </cols>
  <sheetData>
    <row r="2" spans="2:3" ht="18.7" x14ac:dyDescent="0.3">
      <c r="B2" s="10" t="s">
        <v>11</v>
      </c>
      <c r="C2" s="10">
        <v>10</v>
      </c>
    </row>
    <row r="3" spans="2:3" ht="18.7" x14ac:dyDescent="0.3">
      <c r="B3" s="10" t="s">
        <v>13</v>
      </c>
      <c r="C3" s="10">
        <v>9</v>
      </c>
    </row>
    <row r="4" spans="2:3" ht="18.7" x14ac:dyDescent="0.3">
      <c r="B4" s="10" t="s">
        <v>14</v>
      </c>
      <c r="C4" s="10">
        <v>8</v>
      </c>
    </row>
    <row r="5" spans="2:3" ht="18.7" x14ac:dyDescent="0.3">
      <c r="B5" s="10" t="s">
        <v>12</v>
      </c>
      <c r="C5" s="10">
        <v>7</v>
      </c>
    </row>
    <row r="6" spans="2:3" ht="18.7" x14ac:dyDescent="0.3">
      <c r="B6" s="10" t="s">
        <v>21</v>
      </c>
      <c r="C6" s="10">
        <v>7</v>
      </c>
    </row>
    <row r="7" spans="2:3" ht="18.7" x14ac:dyDescent="0.3">
      <c r="B7" s="10" t="s">
        <v>15</v>
      </c>
      <c r="C7" s="10">
        <v>6</v>
      </c>
    </row>
    <row r="8" spans="2:3" ht="18.7" x14ac:dyDescent="0.3">
      <c r="B8" s="10" t="s">
        <v>17</v>
      </c>
      <c r="C8" s="10">
        <v>5</v>
      </c>
    </row>
    <row r="9" spans="2:3" ht="18.7" x14ac:dyDescent="0.3">
      <c r="B9" s="10" t="s">
        <v>18</v>
      </c>
      <c r="C9" s="10">
        <v>4</v>
      </c>
    </row>
    <row r="10" spans="2:3" ht="18.7" x14ac:dyDescent="0.3">
      <c r="B10" s="10" t="s">
        <v>19</v>
      </c>
      <c r="C10" s="10">
        <v>3</v>
      </c>
    </row>
    <row r="11" spans="2:3" ht="18.7" x14ac:dyDescent="0.3">
      <c r="B11" s="10" t="s">
        <v>4</v>
      </c>
      <c r="C11" s="10">
        <v>1</v>
      </c>
    </row>
    <row r="12" spans="2:3" ht="18.7" x14ac:dyDescent="0.3">
      <c r="B12" s="10" t="s">
        <v>20</v>
      </c>
      <c r="C12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7" workbookViewId="0">
      <selection activeCell="M15" sqref="M15"/>
    </sheetView>
  </sheetViews>
  <sheetFormatPr defaultColWidth="9.125" defaultRowHeight="14.55" x14ac:dyDescent="0.25"/>
  <cols>
    <col min="1" max="1" width="5" style="1" customWidth="1"/>
    <col min="2" max="2" width="23.375" style="1" customWidth="1"/>
    <col min="3" max="3" width="13.875" style="28" customWidth="1"/>
    <col min="4" max="4" width="9.75" style="1" customWidth="1"/>
    <col min="5" max="5" width="7.75" style="1" customWidth="1"/>
    <col min="6" max="6" width="9.75" style="1" customWidth="1"/>
    <col min="7" max="7" width="7.75" style="1" customWidth="1"/>
    <col min="8" max="8" width="9.75" style="1" customWidth="1"/>
    <col min="9" max="9" width="7.75" style="1" customWidth="1"/>
    <col min="10" max="10" width="13.25" style="1" customWidth="1"/>
    <col min="11" max="11" width="21.625" style="1" customWidth="1"/>
    <col min="12" max="16384" width="9.125" style="1"/>
  </cols>
  <sheetData>
    <row r="1" spans="1:11" x14ac:dyDescent="0.25">
      <c r="A1" s="31" t="s">
        <v>2</v>
      </c>
      <c r="B1" s="31"/>
      <c r="C1" s="31"/>
      <c r="D1" s="31"/>
      <c r="G1" s="32" t="s">
        <v>5</v>
      </c>
      <c r="H1" s="32"/>
      <c r="I1" s="32"/>
      <c r="J1" s="32"/>
      <c r="K1" s="32"/>
    </row>
    <row r="2" spans="1:11" x14ac:dyDescent="0.25">
      <c r="A2" s="31" t="s">
        <v>3</v>
      </c>
      <c r="B2" s="31"/>
      <c r="C2" s="31"/>
      <c r="D2" s="31"/>
      <c r="G2" s="32" t="s">
        <v>6</v>
      </c>
      <c r="H2" s="32"/>
      <c r="I2" s="32"/>
      <c r="J2" s="32"/>
      <c r="K2" s="32"/>
    </row>
    <row r="3" spans="1:11" x14ac:dyDescent="0.25">
      <c r="A3" s="32" t="s">
        <v>37</v>
      </c>
      <c r="B3" s="32"/>
      <c r="C3" s="32"/>
      <c r="D3" s="32"/>
    </row>
    <row r="4" spans="1:11" x14ac:dyDescent="0.25">
      <c r="A4" s="27"/>
      <c r="B4" s="27"/>
    </row>
    <row r="5" spans="1:11" ht="27.7" customHeight="1" x14ac:dyDescent="0.25">
      <c r="A5" s="30" t="s">
        <v>41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7" spans="1:11" s="11" customFormat="1" ht="26.35" customHeight="1" x14ac:dyDescent="0.25">
      <c r="A7" s="34" t="s">
        <v>0</v>
      </c>
      <c r="B7" s="34" t="s">
        <v>7</v>
      </c>
      <c r="C7" s="34" t="s">
        <v>8</v>
      </c>
      <c r="D7" s="37" t="s">
        <v>38</v>
      </c>
      <c r="E7" s="37"/>
      <c r="F7" s="37" t="s">
        <v>39</v>
      </c>
      <c r="G7" s="37"/>
      <c r="H7" s="37" t="s">
        <v>40</v>
      </c>
      <c r="I7" s="37"/>
      <c r="J7" s="33" t="s">
        <v>9</v>
      </c>
      <c r="K7" s="34" t="s">
        <v>10</v>
      </c>
    </row>
    <row r="8" spans="1:11" s="12" customFormat="1" ht="26.35" customHeight="1" x14ac:dyDescent="0.25">
      <c r="A8" s="34"/>
      <c r="B8" s="34"/>
      <c r="C8" s="34"/>
      <c r="D8" s="29" t="s">
        <v>1</v>
      </c>
      <c r="E8" s="29" t="s">
        <v>9</v>
      </c>
      <c r="F8" s="29" t="s">
        <v>1</v>
      </c>
      <c r="G8" s="29" t="s">
        <v>9</v>
      </c>
      <c r="H8" s="29" t="s">
        <v>1</v>
      </c>
      <c r="I8" s="29" t="s">
        <v>9</v>
      </c>
      <c r="J8" s="33"/>
      <c r="K8" s="34"/>
    </row>
    <row r="9" spans="1:11" ht="20.100000000000001" customHeight="1" x14ac:dyDescent="0.25">
      <c r="A9" s="3" t="s">
        <v>16</v>
      </c>
      <c r="B9" s="2"/>
      <c r="C9" s="13"/>
      <c r="D9" s="14"/>
      <c r="E9" s="14"/>
      <c r="F9" s="14"/>
      <c r="G9" s="14"/>
      <c r="H9" s="14"/>
      <c r="I9" s="14"/>
      <c r="J9" s="18"/>
      <c r="K9" s="14"/>
    </row>
    <row r="10" spans="1:11" s="12" customFormat="1" ht="20.100000000000001" customHeight="1" x14ac:dyDescent="0.25">
      <c r="A10" s="4">
        <v>1</v>
      </c>
      <c r="B10" s="8" t="s">
        <v>23</v>
      </c>
      <c r="C10" s="6" t="s">
        <v>24</v>
      </c>
      <c r="D10" s="5" t="s">
        <v>11</v>
      </c>
      <c r="E10" s="5">
        <f>VLOOKUP(D10,Sheet1!$B$2:$C$12,2,TRUE)</f>
        <v>10</v>
      </c>
      <c r="F10" s="5" t="s">
        <v>11</v>
      </c>
      <c r="G10" s="5">
        <f>VLOOKUP(F10,Sheet1!$B$2:$C$12,2,TRUE)</f>
        <v>10</v>
      </c>
      <c r="H10" s="5" t="s">
        <v>13</v>
      </c>
      <c r="I10" s="5">
        <f>VLOOKUP(H10,Sheet1!$B$2:$C$12,2,TRUE)</f>
        <v>9</v>
      </c>
      <c r="J10" s="19">
        <v>60</v>
      </c>
      <c r="K10" s="9"/>
    </row>
    <row r="11" spans="1:11" ht="20.100000000000001" customHeight="1" x14ac:dyDescent="0.25">
      <c r="A11" s="4">
        <f>A10+1</f>
        <v>2</v>
      </c>
      <c r="B11" s="8" t="s">
        <v>25</v>
      </c>
      <c r="C11" s="5" t="s">
        <v>26</v>
      </c>
      <c r="D11" s="4" t="s">
        <v>13</v>
      </c>
      <c r="E11" s="5">
        <f>VLOOKUP(D11,Sheet1!$B$2:$C$12,2,TRUE)</f>
        <v>9</v>
      </c>
      <c r="F11" s="7" t="s">
        <v>13</v>
      </c>
      <c r="G11" s="5">
        <f>VLOOKUP(F11,Sheet1!$B$2:$C$12,2,TRUE)</f>
        <v>9</v>
      </c>
      <c r="H11" s="4" t="s">
        <v>14</v>
      </c>
      <c r="I11" s="5">
        <f>VLOOKUP(H11,Sheet1!$B$2:$C$12,2,TRUE)</f>
        <v>8</v>
      </c>
      <c r="J11" s="19">
        <v>60</v>
      </c>
      <c r="K11" s="16"/>
    </row>
    <row r="12" spans="1:11" s="12" customFormat="1" ht="20.100000000000001" customHeight="1" x14ac:dyDescent="0.25">
      <c r="A12" s="4">
        <f t="shared" ref="A12:A15" si="0">A11+1</f>
        <v>3</v>
      </c>
      <c r="B12" s="8" t="s">
        <v>27</v>
      </c>
      <c r="C12" s="5" t="s">
        <v>28</v>
      </c>
      <c r="D12" s="5" t="s">
        <v>14</v>
      </c>
      <c r="E12" s="5">
        <f>VLOOKUP(D12,Sheet1!$B$2:$C$12,2,TRUE)</f>
        <v>8</v>
      </c>
      <c r="F12" s="5" t="s">
        <v>14</v>
      </c>
      <c r="G12" s="5">
        <f>VLOOKUP(F12,Sheet1!$B$2:$C$12,2,TRUE)</f>
        <v>8</v>
      </c>
      <c r="H12" s="5" t="s">
        <v>14</v>
      </c>
      <c r="I12" s="5">
        <f>VLOOKUP(H12,Sheet1!$B$2:$C$12,2,TRUE)</f>
        <v>8</v>
      </c>
      <c r="J12" s="19">
        <v>60</v>
      </c>
      <c r="K12" s="9"/>
    </row>
    <row r="13" spans="1:11" s="12" customFormat="1" ht="20.100000000000001" customHeight="1" x14ac:dyDescent="0.25">
      <c r="A13" s="4">
        <f t="shared" si="0"/>
        <v>4</v>
      </c>
      <c r="B13" s="8" t="s">
        <v>29</v>
      </c>
      <c r="C13" s="5" t="s">
        <v>30</v>
      </c>
      <c r="D13" s="5" t="s">
        <v>14</v>
      </c>
      <c r="E13" s="5">
        <f>VLOOKUP(D13,Sheet1!$B$2:$C$12,2,TRUE)</f>
        <v>8</v>
      </c>
      <c r="F13" s="5" t="s">
        <v>14</v>
      </c>
      <c r="G13" s="5">
        <f>VLOOKUP(F13,Sheet1!$B$2:$C$12,2,TRUE)</f>
        <v>8</v>
      </c>
      <c r="H13" s="5" t="s">
        <v>14</v>
      </c>
      <c r="I13" s="5">
        <f>VLOOKUP(H13,Sheet1!$B$2:$C$12,2,TRUE)</f>
        <v>8</v>
      </c>
      <c r="J13" s="19">
        <v>60</v>
      </c>
      <c r="K13" s="9"/>
    </row>
    <row r="14" spans="1:11" s="12" customFormat="1" ht="20.100000000000001" customHeight="1" x14ac:dyDescent="0.25">
      <c r="A14" s="4">
        <f t="shared" si="0"/>
        <v>5</v>
      </c>
      <c r="B14" s="8" t="s">
        <v>31</v>
      </c>
      <c r="C14" s="5" t="s">
        <v>32</v>
      </c>
      <c r="D14" s="5" t="s">
        <v>13</v>
      </c>
      <c r="E14" s="5">
        <f>VLOOKUP(D14,Sheet1!$B$2:$C$12,2,TRUE)</f>
        <v>9</v>
      </c>
      <c r="F14" s="5" t="s">
        <v>13</v>
      </c>
      <c r="G14" s="5">
        <f>VLOOKUP(F14,Sheet1!$B$2:$C$12,2,TRUE)</f>
        <v>9</v>
      </c>
      <c r="H14" s="5" t="s">
        <v>13</v>
      </c>
      <c r="I14" s="5">
        <f>VLOOKUP(H14,Sheet1!$B$2:$C$12,2,TRUE)</f>
        <v>9</v>
      </c>
      <c r="J14" s="19">
        <v>60</v>
      </c>
      <c r="K14" s="9"/>
    </row>
    <row r="15" spans="1:11" s="12" customFormat="1" ht="20.100000000000001" customHeight="1" x14ac:dyDescent="0.25">
      <c r="A15" s="4">
        <f t="shared" si="0"/>
        <v>6</v>
      </c>
      <c r="B15" s="8" t="s">
        <v>33</v>
      </c>
      <c r="C15" s="5" t="s">
        <v>34</v>
      </c>
      <c r="D15" s="5" t="s">
        <v>13</v>
      </c>
      <c r="E15" s="5">
        <f>VLOOKUP(D15,Sheet1!$B$2:$C$12,2,TRUE)</f>
        <v>9</v>
      </c>
      <c r="F15" s="5" t="s">
        <v>13</v>
      </c>
      <c r="G15" s="5">
        <f>VLOOKUP(F15,Sheet1!$B$2:$C$12,2,TRUE)</f>
        <v>9</v>
      </c>
      <c r="H15" s="5" t="s">
        <v>13</v>
      </c>
      <c r="I15" s="5">
        <f>VLOOKUP(H15,Sheet1!$B$2:$C$12,2,TRUE)</f>
        <v>9</v>
      </c>
      <c r="J15" s="19">
        <v>60</v>
      </c>
      <c r="K15" s="9"/>
    </row>
    <row r="16" spans="1:11" s="17" customFormat="1" ht="20.100000000000001" customHeight="1" x14ac:dyDescent="0.25">
      <c r="A16" s="25" t="s">
        <v>22</v>
      </c>
      <c r="B16" s="15"/>
      <c r="C16" s="24"/>
      <c r="D16" s="21"/>
      <c r="E16" s="22"/>
      <c r="F16" s="21"/>
      <c r="G16" s="23"/>
      <c r="H16" s="23"/>
      <c r="I16" s="20"/>
      <c r="J16" s="26"/>
      <c r="K16" s="26"/>
    </row>
    <row r="17" spans="1:11" s="12" customFormat="1" ht="20.100000000000001" customHeight="1" x14ac:dyDescent="0.25">
      <c r="A17" s="4">
        <f>A15+1</f>
        <v>7</v>
      </c>
      <c r="B17" s="8" t="s">
        <v>35</v>
      </c>
      <c r="C17" s="5" t="s">
        <v>36</v>
      </c>
      <c r="D17" s="5" t="s">
        <v>13</v>
      </c>
      <c r="E17" s="5">
        <f>VLOOKUP(D17,Sheet1!$B$2:$C$12,2,TRUE)</f>
        <v>9</v>
      </c>
      <c r="F17" s="5" t="s">
        <v>13</v>
      </c>
      <c r="G17" s="5">
        <f>VLOOKUP(F17,Sheet1!$B$2:$C$12,2,TRUE)</f>
        <v>9</v>
      </c>
      <c r="H17" s="5" t="s">
        <v>13</v>
      </c>
      <c r="I17" s="5">
        <f>VLOOKUP(H17,Sheet1!$B$2:$C$12,2,TRUE)</f>
        <v>9</v>
      </c>
      <c r="J17" s="19">
        <v>60</v>
      </c>
      <c r="K17" s="9"/>
    </row>
    <row r="19" spans="1:11" ht="17.350000000000001" x14ac:dyDescent="0.3">
      <c r="J19" s="35"/>
      <c r="K19" s="35"/>
    </row>
    <row r="20" spans="1:11" ht="17.350000000000001" x14ac:dyDescent="0.3">
      <c r="J20" s="36"/>
      <c r="K20" s="36"/>
    </row>
  </sheetData>
  <mergeCells count="16">
    <mergeCell ref="J7:J8"/>
    <mergeCell ref="K7:K8"/>
    <mergeCell ref="J19:K19"/>
    <mergeCell ref="J20:K20"/>
    <mergeCell ref="A7:A8"/>
    <mergeCell ref="B7:B8"/>
    <mergeCell ref="C7:C8"/>
    <mergeCell ref="D7:E7"/>
    <mergeCell ref="F7:G7"/>
    <mergeCell ref="H7:I7"/>
    <mergeCell ref="A5:K5"/>
    <mergeCell ref="A1:D1"/>
    <mergeCell ref="G1:K1"/>
    <mergeCell ref="A2:D2"/>
    <mergeCell ref="G2:K2"/>
    <mergeCell ref="A3:D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CDKT Ly Tu Trong</dc:creator>
  <cp:lastModifiedBy>NHANKHAOTHI_LTTC</cp:lastModifiedBy>
  <cp:lastPrinted>2022-01-06T01:16:14Z</cp:lastPrinted>
  <dcterms:created xsi:type="dcterms:W3CDTF">2012-05-29T08:15:11Z</dcterms:created>
  <dcterms:modified xsi:type="dcterms:W3CDTF">2022-03-25T08:16:12Z</dcterms:modified>
</cp:coreProperties>
</file>